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1\2021-000119 OP Vzdrževanje usmerjevalnikov in mrežnih stikal\Objava\"/>
    </mc:Choice>
  </mc:AlternateContent>
  <xr:revisionPtr revIDLastSave="0" documentId="13_ncr:1_{E2D0C0BC-0146-4821-8689-FD32D4865389}" xr6:coauthVersionLast="45" xr6:coauthVersionMax="45" xr10:uidLastSave="{00000000-0000-0000-0000-000000000000}"/>
  <workbookProtection workbookAlgorithmName="SHA-512" workbookHashValue="aJUiwFQcrZ7IpR742CKfNOZJJ6HRTDVSMwbWfhs/KYo4YSmzL+XFrQh5z30IUw+ngUwi7wqNUX0xrGrjyvViXg==" workbookSaltValue="o6TpVVFR9HmHeCdpTGN4UQ==" workbookSpinCount="100000" lockStructure="1"/>
  <bookViews>
    <workbookView xWindow="10035" yWindow="1005" windowWidth="14205" windowHeight="15135" xr2:uid="{E4CF2DE3-9669-4DE5-87B8-3AA4E7900CD9}"/>
  </bookViews>
  <sheets>
    <sheet name="Ponudbeni predračun" sheetId="1" r:id="rId1"/>
  </sheets>
  <definedNames>
    <definedName name="_Toc72404242" localSheetId="0">'Ponudbeni predračun'!$A$4</definedName>
    <definedName name="_Toc72404243" localSheetId="0">'Ponudbeni predračun'!$A$8</definedName>
    <definedName name="_Toc72404244" localSheetId="0">'Ponudbeni predračun'!$A$14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6" i="1"/>
  <c r="C44" i="1" s="1"/>
  <c r="G11" i="1"/>
  <c r="G12" i="1"/>
  <c r="G10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6" i="1"/>
  <c r="G39" i="1" l="1"/>
  <c r="C46" i="1" s="1"/>
  <c r="G13" i="1"/>
  <c r="C45" i="1" s="1"/>
  <c r="C47" i="1" l="1"/>
  <c r="C48" i="1" s="1"/>
  <c r="C49" i="1" s="1"/>
</calcChain>
</file>

<file path=xl/sharedStrings.xml><?xml version="1.0" encoding="utf-8"?>
<sst xmlns="http://schemas.openxmlformats.org/spreadsheetml/2006/main" count="86" uniqueCount="69">
  <si>
    <t>tip storitve</t>
  </si>
  <si>
    <t>mesečna pripravljenost in odzivnost *</t>
  </si>
  <si>
    <t>*ponudnik mora pri mesečni pripravljenosti in odzivnosti upoštevati točko »Mesečna pripravljenost in odzivnost« iz tehničnih zahtev in pogojev!</t>
  </si>
  <si>
    <t>Servisna storitev</t>
  </si>
  <si>
    <t>Programerska storitev</t>
  </si>
  <si>
    <t>Inženirska storitev</t>
  </si>
  <si>
    <t>Rezervna oprema, material</t>
  </si>
  <si>
    <t>oznaka</t>
  </si>
  <si>
    <t>Stikalo Catalyst 9300 24-port PoE+, Network Advantage, kabel stack 50CM, podvojeno napajanje z dvojnim napajalnikom-2xPWR-C1-715WAC-P, power stack kabel.</t>
  </si>
  <si>
    <t>C9300-24P-A</t>
  </si>
  <si>
    <t>kos</t>
  </si>
  <si>
    <t>Modul Catalyst 9300 8 x 10GE.</t>
  </si>
  <si>
    <t>C9300-NM-8X</t>
  </si>
  <si>
    <t>Stikalo ASR 903 Series Router Chassis, Metro Aggregation Services, Cisco ASR900 Series IOS XE UNIVERSAL - PAYLOAD ENCRYPTION,  EIA /JIS 19in Rack Mount Kit, USB Console Cabling Kit, Power Supply Blank Cover, Route Switch Processor Type-A Blank Cover, Route Switch Processor 3, 200G, XL Scale, non-wide, FAN Tray, 550W AC Power Supply.</t>
  </si>
  <si>
    <t>ASR-903, SLASR903-A, SASR900R3K9169, A903-RCKMNT-19IN, A900-CONS-KIT-U, A900-PWR-BLANK, A90X-RSPA-BLANK, A900-RSP3C-200-S, A903-FAN, A900-PWR550-A</t>
  </si>
  <si>
    <t>Modul A900-RSP3C-200-S, dodatni Route Switch Processor 3,200G,XL.</t>
  </si>
  <si>
    <t>A900-RSP3C-200-S</t>
  </si>
  <si>
    <t>Modul A900-PW R550-A 550W AC napajalnik.</t>
  </si>
  <si>
    <t>A900-PW R550-A</t>
  </si>
  <si>
    <t>Modul ASR 900 Combo 8 port SFP GE in 1 port 10GE.</t>
  </si>
  <si>
    <t>A900-IMA8S1Z</t>
  </si>
  <si>
    <t>Modul ASR 900 Combo 8 port 10/100/1000 Ethernet in 1 port 10GE IM.</t>
  </si>
  <si>
    <t xml:space="preserve">A900-IMA8T1Z </t>
  </si>
  <si>
    <t>Usmerjevalnik C8200-1N-4T, MEM-C8200-8GB, M2USB-16G, C8000-HSEC, PWR-CC1-150WAC.</t>
  </si>
  <si>
    <t>C8200-1N-4T</t>
  </si>
  <si>
    <t>Usmerjevalnik ISR 1100 8P Dual GE SFP WAN 8GB, PWR-66W-AC-V2, SL-1K-8P-SEC-SV, SL-1K-8P-APP-SV, SL-1K-8P-IPB, ACS-1100-RM2-19.</t>
  </si>
  <si>
    <t>C1121X-8P</t>
  </si>
  <si>
    <t xml:space="preserve">Usmerjevalnik ISR 1100 8P Dual 8GB GE SFP Higher Perf, PWR-66W-AC-V2, SL-1K-8P-SEC-SV, SL-1K-8P-APP-SV, SL-1K-8P-IPB, ACS-1100-RM2-19. </t>
  </si>
  <si>
    <t>C1161X-8P</t>
  </si>
  <si>
    <t>WiFi kontroler Catalyst 9800-40, LIC-C9800-DTLS-K9, SC980040K9-173, C9800-PWR-BLANK, C9800-AC-750W-R, CAB-ACE, SFP-H10GB-CU3M.</t>
  </si>
  <si>
    <t>C9800-40-K9</t>
  </si>
  <si>
    <t>WiFi dostopovna točka C9120AXI-E, SW9120AX-CAPWAP-K9, AIR-AP-BRACKET-1, AIR-AP-T-RAIL-R.</t>
  </si>
  <si>
    <t>C9120AXI-E</t>
  </si>
  <si>
    <t>Licenca IE2000 LAN Lite Base to LAN Base E-License spare for upgrade.</t>
  </si>
  <si>
    <t xml:space="preserve"> LAN Base E</t>
  </si>
  <si>
    <t>Stikalo Catalyst 2960-CX 8 port PoE.</t>
  </si>
  <si>
    <t>C2960CX-8PC-L</t>
  </si>
  <si>
    <t>Pretvornik SFP-10G, 1550nm, 80km.</t>
  </si>
  <si>
    <t>SFP-10G-ZR</t>
  </si>
  <si>
    <t>Pretvornik SFP-10G, 1550nm, 40km.</t>
  </si>
  <si>
    <t>SFP-10G-ER</t>
  </si>
  <si>
    <t>kpl</t>
  </si>
  <si>
    <t>Skupaj brez DDV v €:</t>
  </si>
  <si>
    <t>Skupaj z DDV v €:</t>
  </si>
  <si>
    <t xml:space="preserve">Vrednost </t>
  </si>
  <si>
    <t>ure</t>
  </si>
  <si>
    <t>Cena/ura</t>
  </si>
  <si>
    <t>Skupaj</t>
  </si>
  <si>
    <t>Cena/ME</t>
  </si>
  <si>
    <t>ME</t>
  </si>
  <si>
    <t>1.3          Rezervna oprema, material</t>
  </si>
  <si>
    <t>1.2          Storitve vzdrževanja:</t>
  </si>
  <si>
    <t>Ponudnik:</t>
  </si>
  <si>
    <t>Priloga - Ponudbeni predračun</t>
  </si>
  <si>
    <t>Ponudbeni predračun št:</t>
  </si>
  <si>
    <t>Podpis ponudnika:</t>
  </si>
  <si>
    <t xml:space="preserve">Datum: </t>
  </si>
  <si>
    <t xml:space="preserve">Skupaj </t>
  </si>
  <si>
    <t>Mesečna pripravljenost in odzivnost</t>
  </si>
  <si>
    <t>POVZETEK:</t>
  </si>
  <si>
    <t xml:space="preserve">Storitve vzdrževanja </t>
  </si>
  <si>
    <t xml:space="preserve">Rezervna oprema, material </t>
  </si>
  <si>
    <t>22 % DDV</t>
  </si>
  <si>
    <t>Podpis ponudnika</t>
  </si>
  <si>
    <t>Ponudbeni predračun - Vzdrževanje usmerjevalnikov in mrežnih stikal</t>
  </si>
  <si>
    <t xml:space="preserve"> /</t>
  </si>
  <si>
    <t>kol</t>
  </si>
  <si>
    <t xml:space="preserve">* Vrednost postavke je določena in je ponudnik ne sme spreminjati ter jo mora upoštevati v ponudbenem predračunu Skupaj </t>
  </si>
  <si>
    <t>Material in rezervna oprema, ki se obračuna po ceniku izvajalca in predhodni potrditvi naročnika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</si>
</sst>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4" fontId="11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0" fontId="6" fillId="0" borderId="5" xfId="0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/>
    </xf>
    <xf numFmtId="0" fontId="6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Protection="1"/>
    <xf numFmtId="4" fontId="8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4" fontId="6" fillId="0" borderId="5" xfId="0" applyNumberFormat="1" applyFont="1" applyBorder="1" applyAlignment="1" applyProtection="1">
      <alignment horizontal="center" vertical="center"/>
    </xf>
    <xf numFmtId="0" fontId="14" fillId="0" borderId="0" xfId="0" applyFont="1" applyProtection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14" fillId="0" borderId="4" xfId="0" applyNumberFormat="1" applyFont="1" applyBorder="1"/>
    <xf numFmtId="4" fontId="15" fillId="0" borderId="4" xfId="0" applyNumberFormat="1" applyFont="1" applyBorder="1"/>
    <xf numFmtId="0" fontId="2" fillId="0" borderId="3" xfId="0" applyFont="1" applyBorder="1" applyAlignment="1">
      <alignment horizontal="right" vertical="center" wrapText="1"/>
    </xf>
    <xf numFmtId="0" fontId="16" fillId="0" borderId="5" xfId="0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4" fontId="14" fillId="0" borderId="2" xfId="0" applyNumberFormat="1" applyFont="1" applyBorder="1"/>
    <xf numFmtId="0" fontId="16" fillId="0" borderId="6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C638-A1CD-4289-BB9B-CC00BB4FF3E2}">
  <dimension ref="A1:H64"/>
  <sheetViews>
    <sheetView tabSelected="1" workbookViewId="0">
      <selection activeCell="A2" sqref="A2:D2"/>
    </sheetView>
  </sheetViews>
  <sheetFormatPr defaultColWidth="0" defaultRowHeight="12.75" zeroHeight="1" x14ac:dyDescent="0.2"/>
  <cols>
    <col min="1" max="1" width="4.7109375" style="12" customWidth="1"/>
    <col min="2" max="2" width="36.42578125" style="12" customWidth="1"/>
    <col min="3" max="3" width="17" style="12" customWidth="1"/>
    <col min="4" max="4" width="7.7109375" style="12" customWidth="1"/>
    <col min="5" max="5" width="7.85546875" style="12" customWidth="1"/>
    <col min="6" max="6" width="10.7109375" style="12" customWidth="1"/>
    <col min="7" max="7" width="12.42578125" style="12" customWidth="1"/>
    <col min="8" max="8" width="3.28515625" style="12" customWidth="1"/>
    <col min="9" max="16384" width="9.140625" style="12" hidden="1"/>
  </cols>
  <sheetData>
    <row r="1" spans="1:7" s="6" customFormat="1" ht="15.75" x14ac:dyDescent="0.25">
      <c r="A1" s="1" t="s">
        <v>52</v>
      </c>
      <c r="B1" s="36"/>
      <c r="C1" s="2"/>
      <c r="D1" s="3"/>
      <c r="F1" s="4" t="s">
        <v>53</v>
      </c>
    </row>
    <row r="2" spans="1:7" s="6" customFormat="1" ht="16.5" customHeight="1" x14ac:dyDescent="0.25">
      <c r="A2" s="45"/>
      <c r="B2" s="45"/>
      <c r="C2" s="45"/>
      <c r="D2" s="45"/>
      <c r="E2" s="7"/>
      <c r="F2" s="5"/>
    </row>
    <row r="3" spans="1:7" s="6" customFormat="1" ht="15" x14ac:dyDescent="0.25">
      <c r="A3" s="1" t="s">
        <v>54</v>
      </c>
      <c r="D3" s="3"/>
      <c r="E3" s="8"/>
      <c r="F3" s="5"/>
    </row>
    <row r="4" spans="1:7" s="6" customFormat="1" ht="15.75" x14ac:dyDescent="0.25">
      <c r="A4" s="41"/>
      <c r="B4" s="41"/>
      <c r="E4" s="9"/>
    </row>
    <row r="5" spans="1:7" s="6" customFormat="1" ht="15" x14ac:dyDescent="0.25">
      <c r="A5" s="1" t="s">
        <v>64</v>
      </c>
      <c r="E5" s="9"/>
    </row>
    <row r="6" spans="1:7" ht="15.75" customHeight="1" x14ac:dyDescent="0.2">
      <c r="A6" s="10">
        <v>1</v>
      </c>
      <c r="B6" s="47" t="s">
        <v>1</v>
      </c>
      <c r="C6" s="47"/>
      <c r="D6" s="47"/>
      <c r="E6" s="10">
        <v>24</v>
      </c>
      <c r="F6" s="33"/>
      <c r="G6" s="11">
        <f>E6*ROUND(F6,2)</f>
        <v>0</v>
      </c>
    </row>
    <row r="7" spans="1:7" ht="23.25" customHeight="1" x14ac:dyDescent="0.2">
      <c r="A7" s="13" t="s">
        <v>2</v>
      </c>
      <c r="B7" s="14"/>
      <c r="C7" s="14"/>
      <c r="D7" s="14"/>
    </row>
    <row r="8" spans="1:7" x14ac:dyDescent="0.2">
      <c r="A8" s="46" t="s">
        <v>51</v>
      </c>
      <c r="B8" s="46"/>
      <c r="C8" s="46"/>
      <c r="D8" s="46"/>
      <c r="E8" s="46"/>
    </row>
    <row r="9" spans="1:7" ht="15" customHeight="1" x14ac:dyDescent="0.2">
      <c r="A9" s="38" t="s">
        <v>0</v>
      </c>
      <c r="B9" s="39"/>
      <c r="C9" s="39"/>
      <c r="D9" s="40"/>
      <c r="E9" s="32" t="s">
        <v>45</v>
      </c>
      <c r="F9" s="32" t="s">
        <v>46</v>
      </c>
      <c r="G9" s="32" t="s">
        <v>44</v>
      </c>
    </row>
    <row r="10" spans="1:7" ht="18" customHeight="1" x14ac:dyDescent="0.2">
      <c r="A10" s="10">
        <v>1</v>
      </c>
      <c r="B10" s="47" t="s">
        <v>3</v>
      </c>
      <c r="C10" s="47"/>
      <c r="D10" s="47"/>
      <c r="E10" s="10">
        <v>240</v>
      </c>
      <c r="F10" s="33"/>
      <c r="G10" s="11">
        <f>E10*ROUND(F10,2)</f>
        <v>0</v>
      </c>
    </row>
    <row r="11" spans="1:7" ht="17.25" customHeight="1" x14ac:dyDescent="0.2">
      <c r="A11" s="10">
        <v>2</v>
      </c>
      <c r="B11" s="47" t="s">
        <v>4</v>
      </c>
      <c r="C11" s="47"/>
      <c r="D11" s="47"/>
      <c r="E11" s="10">
        <v>250</v>
      </c>
      <c r="F11" s="33"/>
      <c r="G11" s="11">
        <f t="shared" ref="G11:G12" si="0">E11*ROUND(F11,2)</f>
        <v>0</v>
      </c>
    </row>
    <row r="12" spans="1:7" ht="18" customHeight="1" x14ac:dyDescent="0.2">
      <c r="A12" s="10">
        <v>3</v>
      </c>
      <c r="B12" s="47" t="s">
        <v>5</v>
      </c>
      <c r="C12" s="47"/>
      <c r="D12" s="47"/>
      <c r="E12" s="10">
        <v>220</v>
      </c>
      <c r="F12" s="33"/>
      <c r="G12" s="11">
        <f t="shared" si="0"/>
        <v>0</v>
      </c>
    </row>
    <row r="13" spans="1:7" ht="18.75" customHeight="1" x14ac:dyDescent="0.2">
      <c r="A13" s="16"/>
      <c r="B13" s="17"/>
      <c r="C13" s="18"/>
      <c r="D13" s="19"/>
      <c r="F13" s="15" t="s">
        <v>47</v>
      </c>
      <c r="G13" s="20">
        <f>SUM(G10:G12)</f>
        <v>0</v>
      </c>
    </row>
    <row r="14" spans="1:7" x14ac:dyDescent="0.2">
      <c r="A14" s="21" t="s">
        <v>50</v>
      </c>
      <c r="B14" s="21"/>
      <c r="C14" s="21"/>
      <c r="D14" s="21"/>
      <c r="E14" s="21"/>
      <c r="F14" s="21"/>
      <c r="G14" s="21"/>
    </row>
    <row r="15" spans="1:7" ht="18.75" customHeight="1" x14ac:dyDescent="0.2">
      <c r="A15" s="43" t="s">
        <v>6</v>
      </c>
      <c r="B15" s="44"/>
      <c r="C15" s="32" t="s">
        <v>7</v>
      </c>
      <c r="D15" s="32" t="s">
        <v>49</v>
      </c>
      <c r="E15" s="32" t="s">
        <v>66</v>
      </c>
      <c r="F15" s="32" t="s">
        <v>48</v>
      </c>
      <c r="G15" s="32" t="s">
        <v>44</v>
      </c>
    </row>
    <row r="16" spans="1:7" ht="51" x14ac:dyDescent="0.2">
      <c r="A16" s="10">
        <v>1</v>
      </c>
      <c r="B16" s="22" t="s">
        <v>8</v>
      </c>
      <c r="C16" s="10" t="s">
        <v>9</v>
      </c>
      <c r="D16" s="10" t="s">
        <v>10</v>
      </c>
      <c r="E16" s="10">
        <v>8</v>
      </c>
      <c r="F16" s="33"/>
      <c r="G16" s="11">
        <f>E16*ROUND(F16,2)</f>
        <v>0</v>
      </c>
    </row>
    <row r="17" spans="1:7" ht="18.75" customHeight="1" x14ac:dyDescent="0.2">
      <c r="A17" s="10">
        <v>2</v>
      </c>
      <c r="B17" s="22" t="s">
        <v>11</v>
      </c>
      <c r="C17" s="10" t="s">
        <v>12</v>
      </c>
      <c r="D17" s="10" t="s">
        <v>10</v>
      </c>
      <c r="E17" s="10">
        <v>8</v>
      </c>
      <c r="F17" s="33"/>
      <c r="G17" s="11">
        <f t="shared" ref="G17:G31" si="1">E17*ROUND(F17,2)</f>
        <v>0</v>
      </c>
    </row>
    <row r="18" spans="1:7" ht="127.5" x14ac:dyDescent="0.2">
      <c r="A18" s="10">
        <v>3</v>
      </c>
      <c r="B18" s="22" t="s">
        <v>13</v>
      </c>
      <c r="C18" s="10" t="s">
        <v>14</v>
      </c>
      <c r="D18" s="10" t="s">
        <v>10</v>
      </c>
      <c r="E18" s="10">
        <v>1</v>
      </c>
      <c r="F18" s="33"/>
      <c r="G18" s="11">
        <f t="shared" si="1"/>
        <v>0</v>
      </c>
    </row>
    <row r="19" spans="1:7" ht="27" customHeight="1" x14ac:dyDescent="0.2">
      <c r="A19" s="10">
        <v>4</v>
      </c>
      <c r="B19" s="22" t="s">
        <v>15</v>
      </c>
      <c r="C19" s="10" t="s">
        <v>16</v>
      </c>
      <c r="D19" s="10" t="s">
        <v>10</v>
      </c>
      <c r="E19" s="10">
        <v>1</v>
      </c>
      <c r="F19" s="33"/>
      <c r="G19" s="11">
        <f t="shared" si="1"/>
        <v>0</v>
      </c>
    </row>
    <row r="20" spans="1:7" ht="25.5" x14ac:dyDescent="0.2">
      <c r="A20" s="10">
        <v>5</v>
      </c>
      <c r="B20" s="22" t="s">
        <v>17</v>
      </c>
      <c r="C20" s="10" t="s">
        <v>18</v>
      </c>
      <c r="D20" s="10" t="s">
        <v>10</v>
      </c>
      <c r="E20" s="10">
        <v>1</v>
      </c>
      <c r="F20" s="33"/>
      <c r="G20" s="11">
        <f t="shared" si="1"/>
        <v>0</v>
      </c>
    </row>
    <row r="21" spans="1:7" ht="25.5" x14ac:dyDescent="0.2">
      <c r="A21" s="10">
        <v>6</v>
      </c>
      <c r="B21" s="22" t="s">
        <v>19</v>
      </c>
      <c r="C21" s="10" t="s">
        <v>20</v>
      </c>
      <c r="D21" s="10" t="s">
        <v>10</v>
      </c>
      <c r="E21" s="10">
        <v>3</v>
      </c>
      <c r="F21" s="33"/>
      <c r="G21" s="11">
        <f t="shared" si="1"/>
        <v>0</v>
      </c>
    </row>
    <row r="22" spans="1:7" ht="27" customHeight="1" x14ac:dyDescent="0.2">
      <c r="A22" s="10">
        <v>7</v>
      </c>
      <c r="B22" s="22" t="s">
        <v>21</v>
      </c>
      <c r="C22" s="10" t="s">
        <v>22</v>
      </c>
      <c r="D22" s="10" t="s">
        <v>10</v>
      </c>
      <c r="E22" s="10">
        <v>2</v>
      </c>
      <c r="F22" s="33"/>
      <c r="G22" s="11">
        <f t="shared" si="1"/>
        <v>0</v>
      </c>
    </row>
    <row r="23" spans="1:7" ht="36" customHeight="1" x14ac:dyDescent="0.2">
      <c r="A23" s="10">
        <v>8</v>
      </c>
      <c r="B23" s="22" t="s">
        <v>23</v>
      </c>
      <c r="C23" s="10" t="s">
        <v>24</v>
      </c>
      <c r="D23" s="10" t="s">
        <v>10</v>
      </c>
      <c r="E23" s="10">
        <v>1</v>
      </c>
      <c r="F23" s="33"/>
      <c r="G23" s="11">
        <f t="shared" si="1"/>
        <v>0</v>
      </c>
    </row>
    <row r="24" spans="1:7" ht="51" x14ac:dyDescent="0.2">
      <c r="A24" s="10">
        <v>9</v>
      </c>
      <c r="B24" s="22" t="s">
        <v>25</v>
      </c>
      <c r="C24" s="10" t="s">
        <v>26</v>
      </c>
      <c r="D24" s="10" t="s">
        <v>10</v>
      </c>
      <c r="E24" s="10">
        <v>2</v>
      </c>
      <c r="F24" s="33"/>
      <c r="G24" s="11">
        <f t="shared" si="1"/>
        <v>0</v>
      </c>
    </row>
    <row r="25" spans="1:7" ht="52.5" customHeight="1" x14ac:dyDescent="0.2">
      <c r="A25" s="10">
        <v>10</v>
      </c>
      <c r="B25" s="22" t="s">
        <v>27</v>
      </c>
      <c r="C25" s="10" t="s">
        <v>28</v>
      </c>
      <c r="D25" s="10" t="s">
        <v>10</v>
      </c>
      <c r="E25" s="10">
        <v>2</v>
      </c>
      <c r="F25" s="33"/>
      <c r="G25" s="11">
        <f t="shared" si="1"/>
        <v>0</v>
      </c>
    </row>
    <row r="26" spans="1:7" ht="56.25" customHeight="1" x14ac:dyDescent="0.2">
      <c r="A26" s="10">
        <v>11</v>
      </c>
      <c r="B26" s="22" t="s">
        <v>29</v>
      </c>
      <c r="C26" s="10" t="s">
        <v>30</v>
      </c>
      <c r="D26" s="10" t="s">
        <v>10</v>
      </c>
      <c r="E26" s="10">
        <v>1</v>
      </c>
      <c r="F26" s="33"/>
      <c r="G26" s="11">
        <f t="shared" si="1"/>
        <v>0</v>
      </c>
    </row>
    <row r="27" spans="1:7" ht="42" customHeight="1" x14ac:dyDescent="0.2">
      <c r="A27" s="10">
        <v>12</v>
      </c>
      <c r="B27" s="22" t="s">
        <v>31</v>
      </c>
      <c r="C27" s="10" t="s">
        <v>32</v>
      </c>
      <c r="D27" s="10" t="s">
        <v>10</v>
      </c>
      <c r="E27" s="10">
        <v>5</v>
      </c>
      <c r="F27" s="33"/>
      <c r="G27" s="11">
        <f t="shared" si="1"/>
        <v>0</v>
      </c>
    </row>
    <row r="28" spans="1:7" ht="30.75" customHeight="1" x14ac:dyDescent="0.2">
      <c r="A28" s="10">
        <v>13</v>
      </c>
      <c r="B28" s="22" t="s">
        <v>33</v>
      </c>
      <c r="C28" s="10" t="s">
        <v>34</v>
      </c>
      <c r="D28" s="10" t="s">
        <v>10</v>
      </c>
      <c r="E28" s="10">
        <v>50</v>
      </c>
      <c r="F28" s="33"/>
      <c r="G28" s="11">
        <f t="shared" si="1"/>
        <v>0</v>
      </c>
    </row>
    <row r="29" spans="1:7" ht="21" customHeight="1" x14ac:dyDescent="0.2">
      <c r="A29" s="10">
        <v>14</v>
      </c>
      <c r="B29" s="22" t="s">
        <v>35</v>
      </c>
      <c r="C29" s="10" t="s">
        <v>36</v>
      </c>
      <c r="D29" s="10" t="s">
        <v>10</v>
      </c>
      <c r="E29" s="10">
        <v>10</v>
      </c>
      <c r="F29" s="33"/>
      <c r="G29" s="11">
        <f t="shared" si="1"/>
        <v>0</v>
      </c>
    </row>
    <row r="30" spans="1:7" ht="21.75" customHeight="1" x14ac:dyDescent="0.2">
      <c r="A30" s="10">
        <v>15</v>
      </c>
      <c r="B30" s="22" t="s">
        <v>37</v>
      </c>
      <c r="C30" s="10" t="s">
        <v>38</v>
      </c>
      <c r="D30" s="10" t="s">
        <v>10</v>
      </c>
      <c r="E30" s="10">
        <v>20</v>
      </c>
      <c r="F30" s="33"/>
      <c r="G30" s="11">
        <f t="shared" si="1"/>
        <v>0</v>
      </c>
    </row>
    <row r="31" spans="1:7" ht="24" customHeight="1" x14ac:dyDescent="0.2">
      <c r="A31" s="10">
        <v>16</v>
      </c>
      <c r="B31" s="22" t="s">
        <v>39</v>
      </c>
      <c r="C31" s="10" t="s">
        <v>40</v>
      </c>
      <c r="D31" s="10" t="s">
        <v>10</v>
      </c>
      <c r="E31" s="10">
        <v>10</v>
      </c>
      <c r="F31" s="33"/>
      <c r="G31" s="11">
        <f t="shared" si="1"/>
        <v>0</v>
      </c>
    </row>
    <row r="32" spans="1:7" ht="33.75" customHeight="1" x14ac:dyDescent="0.2">
      <c r="A32" s="10">
        <v>17</v>
      </c>
      <c r="B32" s="48" t="s">
        <v>68</v>
      </c>
      <c r="C32" s="49"/>
      <c r="D32" s="10" t="s">
        <v>41</v>
      </c>
      <c r="E32" s="10">
        <v>1</v>
      </c>
      <c r="F32" s="23" t="s">
        <v>65</v>
      </c>
      <c r="G32" s="23">
        <v>20000</v>
      </c>
    </row>
    <row r="33" spans="1:7" ht="15" customHeight="1" x14ac:dyDescent="0.2">
      <c r="A33" s="42" t="s">
        <v>67</v>
      </c>
      <c r="B33" s="42"/>
      <c r="C33" s="42"/>
      <c r="D33" s="42"/>
      <c r="E33" s="42"/>
      <c r="F33" s="42"/>
      <c r="G33" s="42"/>
    </row>
    <row r="34" spans="1:7" hidden="1" x14ac:dyDescent="0.2"/>
    <row r="35" spans="1:7" hidden="1" x14ac:dyDescent="0.2">
      <c r="F35" s="15" t="s">
        <v>47</v>
      </c>
      <c r="G35" s="20">
        <f>SUM(G34:G34)</f>
        <v>0</v>
      </c>
    </row>
    <row r="36" spans="1:7" hidden="1" x14ac:dyDescent="0.2">
      <c r="E36" s="12" t="s">
        <v>55</v>
      </c>
    </row>
    <row r="37" spans="1:7" hidden="1" x14ac:dyDescent="0.2"/>
    <row r="38" spans="1:7" hidden="1" x14ac:dyDescent="0.2"/>
    <row r="39" spans="1:7" x14ac:dyDescent="0.2">
      <c r="F39" s="24" t="s">
        <v>57</v>
      </c>
      <c r="G39" s="25">
        <f>SUM(G16:G32)</f>
        <v>20000</v>
      </c>
    </row>
    <row r="40" spans="1:7" x14ac:dyDescent="0.2">
      <c r="F40" s="34"/>
      <c r="G40" s="35"/>
    </row>
    <row r="41" spans="1:7" x14ac:dyDescent="0.2">
      <c r="F41" s="34"/>
      <c r="G41" s="35"/>
    </row>
    <row r="42" spans="1:7" x14ac:dyDescent="0.2">
      <c r="F42" s="34"/>
      <c r="G42" s="35"/>
    </row>
    <row r="43" spans="1:7" ht="15.75" thickBot="1" x14ac:dyDescent="0.3">
      <c r="B43" s="26" t="s">
        <v>59</v>
      </c>
      <c r="C43" s="26"/>
    </row>
    <row r="44" spans="1:7" ht="15.75" thickBot="1" x14ac:dyDescent="0.3">
      <c r="B44" s="27" t="s">
        <v>58</v>
      </c>
      <c r="C44" s="37">
        <f>+G6</f>
        <v>0</v>
      </c>
    </row>
    <row r="45" spans="1:7" ht="15.75" thickBot="1" x14ac:dyDescent="0.3">
      <c r="B45" s="28" t="s">
        <v>60</v>
      </c>
      <c r="C45" s="29">
        <f>+G13</f>
        <v>0</v>
      </c>
    </row>
    <row r="46" spans="1:7" ht="15.75" thickBot="1" x14ac:dyDescent="0.3">
      <c r="B46" s="28" t="s">
        <v>61</v>
      </c>
      <c r="C46" s="29">
        <f>+G39</f>
        <v>20000</v>
      </c>
    </row>
    <row r="47" spans="1:7" ht="15.75" thickBot="1" x14ac:dyDescent="0.3">
      <c r="B47" s="31" t="s">
        <v>42</v>
      </c>
      <c r="C47" s="30">
        <f>SUM(C44:C46)</f>
        <v>20000</v>
      </c>
    </row>
    <row r="48" spans="1:7" ht="15.75" thickBot="1" x14ac:dyDescent="0.3">
      <c r="B48" s="31" t="s">
        <v>62</v>
      </c>
      <c r="C48" s="30">
        <f>+C47*0.22</f>
        <v>4400</v>
      </c>
    </row>
    <row r="49" spans="2:5" ht="15.75" thickBot="1" x14ac:dyDescent="0.3">
      <c r="B49" s="31" t="s">
        <v>43</v>
      </c>
      <c r="C49" s="30">
        <f>+C47+C48</f>
        <v>24400</v>
      </c>
    </row>
    <row r="50" spans="2:5" ht="15" x14ac:dyDescent="0.25">
      <c r="B50" s="26"/>
      <c r="C50" s="26"/>
    </row>
    <row r="51" spans="2:5" x14ac:dyDescent="0.2"/>
    <row r="52" spans="2:5" x14ac:dyDescent="0.2">
      <c r="B52" s="12" t="s">
        <v>56</v>
      </c>
      <c r="E52" s="12" t="s">
        <v>63</v>
      </c>
    </row>
    <row r="53" spans="2:5" x14ac:dyDescent="0.2"/>
    <row r="54" spans="2:5" x14ac:dyDescent="0.2"/>
    <row r="55" spans="2:5" x14ac:dyDescent="0.2"/>
    <row r="56" spans="2:5" x14ac:dyDescent="0.2"/>
    <row r="57" spans="2:5" x14ac:dyDescent="0.2"/>
    <row r="58" spans="2:5" x14ac:dyDescent="0.2"/>
    <row r="59" spans="2:5" hidden="1" x14ac:dyDescent="0.2"/>
    <row r="60" spans="2:5" hidden="1" x14ac:dyDescent="0.2"/>
    <row r="61" spans="2:5" hidden="1" x14ac:dyDescent="0.2"/>
    <row r="62" spans="2:5" hidden="1" x14ac:dyDescent="0.2"/>
    <row r="63" spans="2:5" hidden="1" x14ac:dyDescent="0.2"/>
    <row r="64" spans="2:5" hidden="1" x14ac:dyDescent="0.2"/>
  </sheetData>
  <sheetProtection algorithmName="SHA-512" hashValue="zWuRWucPmeN4zkLhTBDbbRMooObcBIzNedzJFsmoimToTWmfmpEc5SmNSC7gAL0ga8aAaLztFPgiOirIcHgZvA==" saltValue="eUffwvL7TH8Jt3PYZab/Qw==" spinCount="100000" sheet="1" objects="1" scenarios="1" selectLockedCells="1"/>
  <mergeCells count="11">
    <mergeCell ref="A9:D9"/>
    <mergeCell ref="A4:B4"/>
    <mergeCell ref="A33:G33"/>
    <mergeCell ref="A15:B15"/>
    <mergeCell ref="A2:D2"/>
    <mergeCell ref="A8:E8"/>
    <mergeCell ref="B6:D6"/>
    <mergeCell ref="B10:D10"/>
    <mergeCell ref="B11:D11"/>
    <mergeCell ref="B12:D12"/>
    <mergeCell ref="B32:C32"/>
  </mergeCells>
  <pageMargins left="0.31496062992125984" right="0.31496062992125984" top="0.94488188976377963" bottom="0.94488188976377963" header="0.31496062992125984" footer="0.31496062992125984"/>
  <pageSetup paperSize="9" orientation="portrait" r:id="rId1"/>
  <headerFooter>
    <oddHeader>&amp;C&amp;8DARS d.d. -  Odprti postopek
Razpisna dokumentacija - Vzdrževanje usmerjevalnikov in mrežnih stikal</oddHeader>
    <oddFooter>&amp;L&amp;8Int. ev. št. naročila: 000119/2021&amp;R&amp;8&amp;P/&amp;N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Ponudbeni predračun</vt:lpstr>
      <vt:lpstr>'Ponudbeni predračun'!_Toc72404242</vt:lpstr>
      <vt:lpstr>'Ponudbeni predračun'!_Toc72404243</vt:lpstr>
      <vt:lpstr>'Ponudbeni predračun'!_Toc72404244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2021-05-31T10:41:50Z</cp:lastPrinted>
  <dcterms:created xsi:type="dcterms:W3CDTF">2021-05-31T09:38:47Z</dcterms:created>
  <dcterms:modified xsi:type="dcterms:W3CDTF">2021-06-21T09:46:27Z</dcterms:modified>
</cp:coreProperties>
</file>